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a.kacinskas\Desktop\"/>
    </mc:Choice>
  </mc:AlternateContent>
  <xr:revisionPtr revIDLastSave="0" documentId="13_ncr:1_{BB4C0578-19C2-4EEB-8BB2-D63913114CEA}"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 name="Specialieji reikalavimai"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3" i="1" l="1"/>
  <c r="G52" i="1"/>
  <c r="F52" i="1"/>
  <c r="F53" i="1" s="1"/>
  <c r="F54" i="1" s="1"/>
  <c r="F34" i="1"/>
  <c r="G21" i="1"/>
</calcChain>
</file>

<file path=xl/sharedStrings.xml><?xml version="1.0" encoding="utf-8"?>
<sst xmlns="http://schemas.openxmlformats.org/spreadsheetml/2006/main" count="109" uniqueCount="105">
  <si>
    <t>PIRKIMO SĄLYGŲ PRIEDAS "PASIŪLYMO FORMA"</t>
  </si>
  <si>
    <t>MEDICINOS ĮRANGA</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</si>
  <si>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</si>
  <si>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</si>
  <si>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</si>
  <si>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</si>
  <si>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</si>
  <si>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</si>
  <si>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</si>
  <si>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</si>
  <si>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</si>
  <si>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</si>
  <si>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</si>
  <si>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</si>
  <si>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</si>
  <si>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</si>
  <si>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</si>
  <si>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</si>
  <si>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</si>
  <si>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</si>
  <si>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</si>
  <si>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</si>
  <si>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</si>
  <si>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</si>
  <si>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</si>
  <si>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</si>
  <si>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</si>
  <si>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</si>
  <si>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</si>
  <si>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</si>
  <si>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</si>
  <si>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</si>
  <si>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</si>
  <si>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</si>
  <si>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Siūlomo parametro reikšmė su nuoroda į konkretų pasiūlymo puslapį, pateiktą dokumentą</t>
  </si>
  <si>
    <t>1.1.</t>
  </si>
  <si>
    <t>Artroskopinės įrangos komplektas su instrumentais</t>
  </si>
  <si>
    <t>komplektas.</t>
  </si>
  <si>
    <t>1.1.1.</t>
  </si>
  <si>
    <t>ARTROSKOPINĖ ĮRANGA:</t>
  </si>
  <si>
    <t>1.1.2.</t>
  </si>
  <si>
    <t>VEŽIMĖLIS ĮRANGAI, 1 vnt. Tinkantis video aparatūrai (videokameros kontroleriui, monitoriui) ir valdymo konsolėms sustatyti ir pervežti; Su ≥ 3 keičiamo aukščio lentynomis; Su videokameros galvos laikikliu; Su reguliuojama alkūne monitoriui; Su ≥ 4 antistatiniais ratukais, iš jų ≥ 2 fiksuojami (su stabdžiais); Su centriniu elektros jungikliu;</t>
  </si>
  <si>
    <t>1.1.3.</t>
  </si>
  <si>
    <t>VAIZDO KAMEROS GALVUTĖ -  1 vnt.; Ultra aukštos raiškos (UHD4) ≥ 1 lusto (CMOS arba CCD); Maksimali raiška: ≥ 3840 x 2160 taškų; Optinis arba skaitmeninis priartinimas ≥ 2,2 karto; Programuojami valdymo mygtukai: ≥2;</t>
  </si>
  <si>
    <t>1.1.4.</t>
  </si>
  <si>
    <t>VAIZDO KAMEROS VALDYMO ĮRENGINYS, 1 vnt.; Suderinamas su ultra aukštos raiškos (UHD4) vaizdo kameros galvutėmis; Raiška ≥ 3840 x 2160 taškų; Vaizdo signalo išvestys: ne prasčiau kaip DVI (arba HDMI) ≥ 1 vnt. arba SDI ≥ 1 vnt.; USB jungtys (vaizdo duomenų įrašymui, programinės įrangos atnaujinimui) ≥ 1 vnt.; Vaizdų arba nuotraukų įrašymas; Reguliuojamas ryškumas, priartinimas, spalvų nustatymas (arba baltos spalvos kalibravimo metodas);</t>
  </si>
  <si>
    <t>1.1.5.</t>
  </si>
  <si>
    <t>AUKŠTOS RAIŠKOS MONITORIUS, 1vnt.; Spalvoto vaizdo, ultra aukštos raiškos (UHD); Raiška ≥ 3840 x 2160 taškų; Ekrano įstrižainė ≥ 27 coliai; Ryškumas ≥ 450 cd/kv.m; Vaizdas vaizde (PIP) funkcija; Vaizdo formatas 16:9; Vaizdo signalo įvestys: ne prasčiau kaip DVI (arba HDMI), arba SDI; Vaizdo signalo išvestys: ne prasčiau kaip DVI (arba HDMI) arba SDI; Atsparus valymui ir/arba dezinfekcijai;</t>
  </si>
  <si>
    <t>1.1.6.</t>
  </si>
  <si>
    <t>ŠVIESOS ŠALTINIS KAIP ATSKIRAS ĮRENGINYS ARBA INTEGRUOTAS VAIZDO PROCESORIUJE, 1 vnt.; Šviesos diodų (LED) tipo arba lygiavertis; Šviesos diodų (LED) vidutinis tarnavimo laikas ≥ 30 000 valandų (arba periodinis lempos keitimas nėra privalomas); Reguliuojamas ryškumas (šviesos intensyvumas); Šviesolaidžių jungtys ≥ 3 konfigūracijų: Storz; Wolf; Olympus arba pateikiamas atitinkamas adapteris;</t>
  </si>
  <si>
    <t>1.1.7.</t>
  </si>
  <si>
    <t xml:space="preserve">ŠEIVERIO VALDYMO KONSOLĖ, 1 vnt.; Informacija apie instrumentų darbą pateikiama LCD lietimui jautriame ekrane ar ekranuose; Automatinis instrumento atpažinimas; Kojinis valdymo pedalas; </t>
  </si>
  <si>
    <t>1.1.8.</t>
  </si>
  <si>
    <t>ŠEIVERIO RANKENA, ne mažiau 2 vnt.; Rotacijos į priekį/atgal apsukos ≥ 8000 apsisukimų/min.; Galimybė pasirinkti ir išsaugoti greitį įvairiems režimams; Autoklavuojama; Rankena turi būti techniškai suderinama su šeiverio valdymo konsole;</t>
  </si>
  <si>
    <t>1.1.9.</t>
  </si>
  <si>
    <t xml:space="preserve">ŠVIESOLAIDIS, ne mažiau 2 vnt.; Ilgis ≥ 3 m; Skersmuo ≥ 3,5mm; Suderintas su optine dalimi; Autoklavuojamas; </t>
  </si>
  <si>
    <t>1.1.10.</t>
  </si>
  <si>
    <t>ARTROSKOPINĖ OPTIKA, ne mažiau 2 vnt.; Vaizdo kryptis 30± 0,2 laipsn.; Diametras 4 ± 0,2 mm; Darbinis ilgis ≥ 160 mm; Autoklavuojama; Komplektuojama su sterilizavimo konteineriu;</t>
  </si>
  <si>
    <t>1.1.11.</t>
  </si>
  <si>
    <t>ARTROSKOPO ĮMOVA, ne mažiau 2 vnt.; Su dviem vožtuvais padidintam vandens srautui (High Flow); Autoklavuojama;</t>
  </si>
  <si>
    <t>1.1.12.</t>
  </si>
  <si>
    <t>Tiesus artroskopinis kandiklis, ne mažau 3 vnt. Plotis 3,6 ± 1,0 mm;</t>
  </si>
  <si>
    <t>1.1.13.</t>
  </si>
  <si>
    <t>Artroskopinis kandiklis lenktas į kairę, ne mažau 3 vnt. Plotis 3,6 ± 1,0 mm;</t>
  </si>
  <si>
    <t>1.1.14.</t>
  </si>
  <si>
    <t>Artroskopinis kandiklis lenktas į dešinę, ne mažau 3 vnt. Plotis 3,6 ± 1,0 mm;</t>
  </si>
  <si>
    <t>1.1.15.</t>
  </si>
  <si>
    <t>Būtinas žymėjimas CE ženklu. Kartu su pasiūlymu privaloma pateikti žymėjimą CE ženklu liudijančio galiojančio dokumento (CE sertifikato arba gamintojo EB atitikties deklaracijos pagal Europos Parlamento ir Tarybos reglamentą (ES) 2017/745 dėl medicinos priemonių) kopiją originalo kalba kartu su vertimu į lietuvių kalbą;</t>
  </si>
  <si>
    <t>1.1.16.</t>
  </si>
  <si>
    <t>Garantinio aptarnavimo laikotarpis ≥ 24 mėn.;</t>
  </si>
  <si>
    <t>1.1.17.</t>
  </si>
  <si>
    <t>Įranga turi būti nauja. Pagaminta ne anksčiau negu 12 mėn. iki įrangos pristatymo dienos.;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</si>
  <si>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</si>
  <si>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</si>
  <si>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</si>
  <si>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</si>
  <si>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</si>
  <si>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</si>
  <si>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</si>
  <si>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</si>
  <si>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</si>
  <si>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</si>
  <si>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</si>
  <si>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</si>
  <si>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</si>
  <si>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</si>
  <si>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</si>
  <si>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</si>
  <si>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</si>
  <si>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</si>
  <si>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</si>
  <si>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</si>
  <si>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</si>
  <si>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</si>
  <si>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</si>
  <si>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</si>
  <si>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</si>
  <si>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</si>
  <si>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RŠL-4109-2 2025-03-28 17:00:46</t>
  </si>
  <si>
    <t>Įgaliojimas teikti ir pasirašyti pasiūlymą (jei taikoma)</t>
  </si>
  <si>
    <t>SPECIALIEJI REIKALAVIMAI:</t>
  </si>
  <si>
    <t>Kartu su pasiūlymu privaloma pateikti:                                                                                                                                                                                         1.	Pateikti siūlomos prekės atitikimą techniniams reikalavimams patvirtinančią prekės gamintojo techninę dokumentaciją (katalogai, brošiūros) ir/ar prekės gamintojo deklaracijas (jei gamintojo techninėje dokumentacijoje neišsamiai atsispindi siūlomos prekės atitikimas techninės specifikacijos reikalavimams) ar kitus lygiaverčius dokumentus, įrodančius siūlomos prekės atitikimą techniniams reikalavimams. Teikiami gamintojo dokumentai turi būti su tiekėjo atžymomis į siūlomos prekės atitikimą nustatytiems techniniams reikalavimams (spalvotai pažymėtos ir/ar nurodytos rodyklėmis, ir/ar pabrauktos konkrečios teikiamų dokumentų vietos, kur aprašomos reikalaujamų techninių charakteristikų reikšmės nurodant techninės specifikacijos punkto numerį) ir su vertimu į lietuvių kalbą (Pastaba: vertimas į lietuvių kalbą gali būti pateikiamas atskiru dokumentu). Kilus abejonėms dėl tiekėjo pateiktos gamintojo dokumentacijos ar deklaracijos autentiškumo, CPO LT tiekėjas turės pateikti gamintojo dokumentus, patvirtintus gamintojo vadovo ar jo įgalioto asmens (kartu su prekės aprašymu pateikiami gamintojo įgalioto atstovo atitinkamas teises įrodantys dokumentai) kvalifikuotu elektroniniu parašu.*
2.	Nuorodos į gamintojo interneto tinklalapį (jei toks yra), kuriame perkančiosios organizacijos vertintojai galėtų patikrinti teikiamų duomenų autentiškumą (nuorodos turi būti parašytos pateikiamuose kataloguose ar aprašymuose).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</si>
  <si>
    <t>Jeigu apibūdinant pirkimo objektą techninėje specifikacijoje nurodytas konkretus modelis ar tiekimo šaltinis, konkretus procesas, būdingas konkretaus tiekėjo tiekiamoms prekėms ar teikiamoms paslaugoms, ar prekių ženklas, patentas, tipai, konkreti kilmė ar gamyba, sertifikatai, standartai, protokolai, turi būti laikoma, kad kiekviena tokia nuoroda yra pateikta su žodžiais „arba lygiavertis“. Tiekėjas, siūlantis lygiavertę prekę, privalo savo pasiūlyme patikimomis priemonėmis įrodyti, kad siūloma prekė yra lygiavertė ir atitinka techninėje specifikacijoje keliamus reikalavimus.</t>
  </si>
  <si>
    <t>Sutarties vykdymo metu kartu su prekėmis privaloma pateikti naudojimo instrukciją lietuvių ir anglų kalbomis.</t>
  </si>
  <si>
    <r>
      <t xml:space="preserve">Būtinas žymėjimas CE ženklu. </t>
    </r>
    <r>
      <rPr>
        <b/>
        <sz val="12"/>
        <color theme="1"/>
        <rFont val="Calibri"/>
        <family val="2"/>
        <scheme val="minor"/>
      </rPr>
      <t>Kartu su pasiūlymu</t>
    </r>
    <r>
      <rPr>
        <sz val="12"/>
        <color theme="1"/>
        <rFont val="Calibri"/>
        <family val="2"/>
        <scheme val="minor"/>
      </rPr>
      <t xml:space="preserve"> privaloma pateikti žymėjimą CE ženklu liudijančio galiojančio dokumento (CE sertifikato arba gamintojo EB atitikties deklaracijos pagal Europos Parlamento ir Tarybos reglamentą (ES) 2017/745 dėl medicinos priemonių) kopiją originalo kalba kartu su vertimu į lietuvių kalbą;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</si>
</sst>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4"/>
      <color theme="1"/>
      <name val="Calibri"/>
      <family val="2"/>
      <scheme val="minor"/>
    </font>
    <font>
      <b/>
      <sz val="12"/>
      <color theme="1"/>
      <name val="Calibri"/>
      <family val="2"/>
      <scheme val="minor"/>
    </font>
    <font>
      <sz val="14"/>
      <color theme="1"/>
      <name val="Calibri"/>
      <family val="2"/>
      <scheme val="minor"/>
    </font>
    <font>
      <sz val="12"/>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
      <patternFill patternType="solid">
        <fgColor theme="0" tint="-0.249977111117893"/>
        <bgColor rgb="FFBFBFBF"/>
      </patternFill>
    </fill>
    <fill>
      <patternFill patternType="solid">
        <fgColor theme="2" tint="-9.9978637043366805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0">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3" fillId="2" borderId="0" xfId="0" applyFont="1" applyFill="1" applyAlignment="1">
      <alignment wrapText="1"/>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4" fillId="4" borderId="23" xfId="0" applyFont="1" applyFill="1" applyBorder="1"/>
    <xf numFmtId="0" fontId="3" fillId="4" borderId="23" xfId="0" applyFont="1" applyFill="1" applyBorder="1"/>
    <xf numFmtId="0" fontId="3" fillId="6" borderId="23" xfId="0" applyFont="1" applyFill="1" applyBorder="1" applyProtection="1">
      <protection locked="0"/>
    </xf>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3" fillId="4" borderId="23" xfId="0" applyFont="1" applyFill="1" applyBorder="1" applyAlignment="1">
      <alignment wrapText="1"/>
    </xf>
    <xf numFmtId="0" fontId="4" fillId="4" borderId="23" xfId="0" applyFont="1" applyFill="1" applyBorder="1" applyAlignment="1">
      <alignment wrapText="1"/>
    </xf>
    <xf numFmtId="0" fontId="3" fillId="5" borderId="23" xfId="0" applyFont="1" applyFill="1" applyBorder="1" applyAlignment="1" applyProtection="1">
      <alignment wrapText="1"/>
      <protection locked="0"/>
    </xf>
    <xf numFmtId="0" fontId="2" fillId="4" borderId="23" xfId="0" applyFont="1" applyFill="1" applyBorder="1" applyAlignment="1">
      <alignment wrapText="1"/>
    </xf>
    <xf numFmtId="0" fontId="2" fillId="7" borderId="7" xfId="0" applyFont="1" applyFill="1" applyBorder="1" applyAlignment="1" applyProtection="1">
      <alignment horizontal="center" vertical="center" wrapText="1"/>
      <protection locked="0"/>
    </xf>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3" fillId="2" borderId="1" xfId="0" applyFont="1" applyFill="1" applyBorder="1" applyAlignment="1">
      <alignment vertical="center" wrapText="1"/>
    </xf>
    <xf numFmtId="0" fontId="0" fillId="0" borderId="15" xfId="0" applyBorder="1"/>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0" fillId="0" borderId="22" xfId="0" applyBorder="1"/>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5" fillId="2" borderId="2" xfId="0" applyNumberFormat="1" applyFont="1" applyFill="1" applyBorder="1" applyAlignment="1">
      <alignment horizontal="left" vertical="center" wrapText="1"/>
    </xf>
    <xf numFmtId="0" fontId="4" fillId="2" borderId="0" xfId="0" applyFont="1" applyFill="1"/>
    <xf numFmtId="0" fontId="4" fillId="2" borderId="0" xfId="0" applyFont="1" applyFill="1" applyAlignment="1">
      <alignment horizontal="left" wrapText="1"/>
    </xf>
    <xf numFmtId="0" fontId="3" fillId="5" borderId="1" xfId="0" applyFont="1" applyFill="1" applyBorder="1" applyAlignment="1" applyProtection="1">
      <alignment horizontal="left" vertical="center" wrapText="1"/>
      <protection locked="0"/>
    </xf>
    <xf numFmtId="0" fontId="0" fillId="0" borderId="16" xfId="0" applyBorder="1"/>
    <xf numFmtId="0" fontId="3" fillId="3" borderId="7"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4" borderId="1" xfId="0" applyFont="1" applyFill="1" applyBorder="1" applyAlignment="1">
      <alignment horizontal="left" vertical="center" wrapText="1"/>
    </xf>
    <xf numFmtId="0" fontId="3" fillId="5" borderId="17" xfId="0" applyFont="1" applyFill="1" applyBorder="1" applyAlignment="1" applyProtection="1">
      <alignment horizontal="center" vertical="center" wrapText="1"/>
      <protection locked="0"/>
    </xf>
    <xf numFmtId="0" fontId="0" fillId="0" borderId="17" xfId="0" applyBorder="1"/>
    <xf numFmtId="0" fontId="3" fillId="3" borderId="8" xfId="0" applyFont="1" applyFill="1" applyBorder="1" applyAlignment="1" applyProtection="1">
      <alignment horizontal="center" vertical="center" wrapText="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3" borderId="0" xfId="0" applyFont="1" applyFill="1" applyProtection="1">
      <protection locked="0"/>
    </xf>
    <xf numFmtId="0" fontId="4" fillId="2" borderId="0" xfId="0" applyFont="1" applyFill="1" applyAlignment="1">
      <alignment horizontal="left"/>
    </xf>
    <xf numFmtId="0" fontId="6" fillId="2" borderId="0" xfId="0" applyFont="1" applyFill="1" applyAlignment="1">
      <alignment horizontal="left" vertical="top" wrapText="1"/>
    </xf>
    <xf numFmtId="0" fontId="3"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8" borderId="1" xfId="0" applyFont="1" applyFill="1" applyBorder="1" applyAlignment="1">
      <alignment horizontal="left" vertical="center" wrapText="1"/>
    </xf>
    <xf numFmtId="0" fontId="0" fillId="2" borderId="16" xfId="0" applyFill="1" applyBorder="1"/>
    <xf numFmtId="0" fontId="0" fillId="2" borderId="15" xfId="0" applyFill="1" applyBorder="1"/>
    <xf numFmtId="0" fontId="3" fillId="2" borderId="0" xfId="0" applyFont="1" applyFill="1" applyAlignment="1">
      <alignment horizontal="right"/>
    </xf>
    <xf numFmtId="0" fontId="3" fillId="3" borderId="10" xfId="0" applyFont="1" applyFill="1" applyBorder="1" applyAlignment="1" applyProtection="1">
      <alignment horizontal="center" vertical="center" wrapText="1"/>
      <protection locked="0"/>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0" fillId="0" borderId="14" xfId="0" applyBorder="1"/>
    <xf numFmtId="0" fontId="4" fillId="2" borderId="0" xfId="0" applyFont="1" applyFill="1" applyAlignment="1">
      <alignment horizontal="left"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3" borderId="9" xfId="0" applyFont="1" applyFill="1" applyBorder="1" applyAlignment="1" applyProtection="1">
      <alignment horizontal="center" vertical="center" wrapText="1"/>
      <protection locked="0"/>
    </xf>
    <xf numFmtId="0" fontId="0" fillId="9" borderId="0" xfId="0" applyFill="1"/>
    <xf numFmtId="0" fontId="0" fillId="9" borderId="0" xfId="0" applyFill="1" applyAlignment="1">
      <alignment wrapText="1"/>
    </xf>
    <xf numFmtId="0" fontId="7" fillId="9" borderId="0" xfId="0" applyFont="1" applyFill="1"/>
    <xf numFmtId="0" fontId="8" fillId="9" borderId="0" xfId="0" applyFont="1" applyFill="1" applyAlignment="1">
      <alignment horizontal="center" wrapText="1"/>
    </xf>
    <xf numFmtId="0" fontId="9" fillId="0" borderId="0" xfId="0" applyFont="1" applyAlignment="1">
      <alignment horizontal="center" vertical="center"/>
    </xf>
    <xf numFmtId="0" fontId="10" fillId="0" borderId="0" xfId="0" applyFont="1" applyAlignment="1">
      <alignment vertical="top" wrapText="1"/>
    </xf>
    <xf numFmtId="0" fontId="0" fillId="0" borderId="0" xfId="0" applyAlignment="1">
      <alignment horizontal="center" vertical="center" wrapText="1"/>
    </xf>
    <xf numFmtId="0" fontId="0" fillId="0" borderId="0" xfId="0" applyAlignment="1">
      <alignment vertical="top" wrapText="1"/>
    </xf>
    <xf numFmtId="0" fontId="0" fillId="0" borderId="0" xfId="0" applyAlignment="1">
      <alignment horizontal="center" vertical="center"/>
    </xf>
    <xf numFmtId="0" fontId="0" fillId="0" borderId="0" xfId="0" applyAlignment="1">
      <alignment horizontal="center"/>
    </xf>
    <xf numFmtId="0" fontId="1" fillId="4" borderId="23"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54"/>
  <sheetViews>
    <sheetView tabSelected="1" workbookViewId="0">
      <selection activeCell="B2" sqref="B2"/>
    </sheetView>
  </sheetViews>
  <sheetFormatPr defaultColWidth="10.875" defaultRowHeight="15" x14ac:dyDescent="0.25"/>
  <cols>
    <col min="1" max="1" width="9.125" style="1" customWidth="1"/>
    <col min="2" max="2" width="92.125" style="1" customWidth="1"/>
    <col min="3" max="3" width="8.125" style="1" customWidth="1"/>
    <col min="4" max="4" width="11.875" style="1" customWidth="1"/>
    <col min="5" max="5" width="15.375" style="1" customWidth="1"/>
    <col min="6" max="6" width="14.875" style="1" customWidth="1"/>
    <col min="7" max="7" width="29.625" style="1" customWidth="1"/>
    <col min="8" max="8" width="44.875" style="12" customWidth="1"/>
    <col min="9" max="15" width="25" style="1" customWidth="1"/>
    <col min="16" max="16" width="10.875" style="1" customWidth="1"/>
    <col min="17" max="16384" width="10.875" style="1"/>
  </cols>
  <sheetData>
    <row r="2" spans="1:6" x14ac:dyDescent="0.25">
      <c r="A2" s="13" t="s">
        <v>0</v>
      </c>
      <c r="B2" s="2"/>
    </row>
    <row r="3" spans="1:6" x14ac:dyDescent="0.25">
      <c r="B3" s="3"/>
    </row>
    <row r="4" spans="1:6" x14ac:dyDescent="0.25">
      <c r="A4" s="13" t="s">
        <v>1</v>
      </c>
      <c r="B4" s="2"/>
    </row>
    <row r="5" spans="1:6" x14ac:dyDescent="0.25">
      <c r="A5" s="2"/>
      <c r="B5" s="2"/>
    </row>
    <row r="6" spans="1:6" x14ac:dyDescent="0.25">
      <c r="A6" s="1" t="s">
        <v>2</v>
      </c>
      <c r="B6" s="13" t="s">
        <v>3</v>
      </c>
    </row>
    <row r="7" spans="1:6" x14ac:dyDescent="0.25">
      <c r="B7" s="2"/>
    </row>
    <row r="8" spans="1:6" x14ac:dyDescent="0.25">
      <c r="A8" s="4" t="s">
        <v>4</v>
      </c>
      <c r="B8" s="14"/>
    </row>
    <row r="9" spans="1:6" x14ac:dyDescent="0.25">
      <c r="A9" s="4" t="s">
        <v>5</v>
      </c>
      <c r="B9" s="14"/>
    </row>
    <row r="10" spans="1:6" x14ac:dyDescent="0.25">
      <c r="A10" s="4" t="s">
        <v>6</v>
      </c>
      <c r="B10" s="14"/>
    </row>
    <row r="12" spans="1:6" ht="15.75" x14ac:dyDescent="0.25">
      <c r="A12" s="35" t="s">
        <v>7</v>
      </c>
      <c r="B12" s="36"/>
      <c r="C12" s="32"/>
      <c r="D12" s="33"/>
      <c r="E12" s="33"/>
      <c r="F12" s="34"/>
    </row>
    <row r="13" spans="1:6" ht="15.95" customHeight="1" x14ac:dyDescent="0.25">
      <c r="A13" s="40" t="s">
        <v>8</v>
      </c>
      <c r="B13" s="41"/>
      <c r="C13" s="32"/>
      <c r="D13" s="33"/>
      <c r="E13" s="33"/>
      <c r="F13" s="34"/>
    </row>
    <row r="14" spans="1:6" ht="15.95" customHeight="1" x14ac:dyDescent="0.25">
      <c r="A14" s="40" t="s">
        <v>9</v>
      </c>
      <c r="B14" s="41"/>
      <c r="C14" s="32"/>
      <c r="D14" s="33"/>
      <c r="E14" s="33"/>
      <c r="F14" s="34"/>
    </row>
    <row r="15" spans="1:6" ht="15.95" customHeight="1" x14ac:dyDescent="0.25">
      <c r="A15" s="35" t="s">
        <v>10</v>
      </c>
      <c r="B15" s="36"/>
      <c r="C15" s="32"/>
      <c r="D15" s="33"/>
      <c r="E15" s="33"/>
      <c r="F15" s="34"/>
    </row>
    <row r="16" spans="1:6" ht="63" customHeight="1" x14ac:dyDescent="0.25">
      <c r="A16" s="44" t="s">
        <v>11</v>
      </c>
      <c r="B16" s="41"/>
      <c r="C16" s="32"/>
      <c r="D16" s="33"/>
      <c r="E16" s="33"/>
      <c r="F16" s="34"/>
    </row>
    <row r="17" spans="1:7" ht="15.95" customHeight="1" x14ac:dyDescent="0.25">
      <c r="A17" s="35" t="s">
        <v>12</v>
      </c>
      <c r="B17" s="36"/>
      <c r="C17" s="32"/>
      <c r="D17" s="33"/>
      <c r="E17" s="33"/>
      <c r="F17" s="34"/>
    </row>
    <row r="18" spans="1:7" ht="15.95" customHeight="1" x14ac:dyDescent="0.25">
      <c r="A18" s="35" t="s">
        <v>13</v>
      </c>
      <c r="B18" s="36"/>
      <c r="C18" s="32"/>
      <c r="D18" s="33"/>
      <c r="E18" s="33"/>
      <c r="F18" s="34"/>
    </row>
    <row r="19" spans="1:7" ht="48" customHeight="1" x14ac:dyDescent="0.25">
      <c r="A19" s="35" t="s">
        <v>14</v>
      </c>
      <c r="B19" s="36"/>
      <c r="C19" s="32"/>
      <c r="D19" s="33"/>
      <c r="E19" s="33"/>
      <c r="F19" s="34"/>
    </row>
    <row r="20" spans="1:7" ht="54.95" customHeight="1" x14ac:dyDescent="0.25">
      <c r="A20" s="35" t="s">
        <v>15</v>
      </c>
      <c r="B20" s="36"/>
      <c r="C20" s="32"/>
      <c r="D20" s="33"/>
      <c r="E20" s="33"/>
      <c r="F20" s="34"/>
    </row>
    <row r="21" spans="1:7" ht="71.099999999999994" customHeight="1" x14ac:dyDescent="0.25">
      <c r="A21" s="37" t="s">
        <v>16</v>
      </c>
      <c r="B21" s="38"/>
      <c r="C21" s="42"/>
      <c r="D21" s="43"/>
      <c r="E21" s="43"/>
      <c r="F21" s="43"/>
      <c r="G21" s="15"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5" t="s">
        <v>17</v>
      </c>
      <c r="B23" s="31"/>
      <c r="C23" s="31"/>
      <c r="D23" s="31"/>
      <c r="E23" s="31"/>
      <c r="F23" s="31"/>
    </row>
    <row r="24" spans="1:7" x14ac:dyDescent="0.25">
      <c r="A24" s="31" t="s">
        <v>18</v>
      </c>
      <c r="B24" s="31"/>
      <c r="C24" s="31"/>
      <c r="D24" s="31"/>
      <c r="E24" s="31"/>
      <c r="F24" s="31"/>
    </row>
    <row r="25" spans="1:7" x14ac:dyDescent="0.25">
      <c r="A25" s="31" t="s">
        <v>19</v>
      </c>
      <c r="B25" s="31"/>
      <c r="C25" s="31"/>
      <c r="D25" s="31"/>
      <c r="E25" s="31"/>
      <c r="F25" s="31"/>
    </row>
    <row r="26" spans="1:7" x14ac:dyDescent="0.25">
      <c r="A26" s="31" t="s">
        <v>20</v>
      </c>
      <c r="B26" s="31"/>
      <c r="C26" s="31"/>
      <c r="D26" s="31"/>
      <c r="E26" s="31"/>
      <c r="F26" s="31"/>
    </row>
    <row r="27" spans="1:7" x14ac:dyDescent="0.25">
      <c r="A27" s="31" t="s">
        <v>21</v>
      </c>
      <c r="B27" s="31"/>
      <c r="C27" s="31"/>
      <c r="D27" s="31"/>
      <c r="E27" s="31"/>
      <c r="F27" s="31"/>
    </row>
    <row r="28" spans="1:7" ht="32.1" customHeight="1" x14ac:dyDescent="0.25">
      <c r="A28" s="39" t="s">
        <v>22</v>
      </c>
      <c r="B28" s="31"/>
      <c r="C28" s="31"/>
      <c r="D28" s="31"/>
      <c r="E28" s="31"/>
      <c r="F28" s="31"/>
    </row>
    <row r="29" spans="1:7" x14ac:dyDescent="0.25">
      <c r="A29" s="31" t="s">
        <v>23</v>
      </c>
      <c r="B29" s="31"/>
      <c r="C29" s="31"/>
      <c r="D29" s="31"/>
      <c r="E29" s="31"/>
      <c r="F29" s="31"/>
    </row>
    <row r="30" spans="1:7" x14ac:dyDescent="0.25">
      <c r="A30" s="15" t="s">
        <v>24</v>
      </c>
      <c r="D30" s="16"/>
    </row>
    <row r="31" spans="1:7" x14ac:dyDescent="0.25">
      <c r="A31" s="15" t="s">
        <v>25</v>
      </c>
    </row>
    <row r="32" spans="1:7" x14ac:dyDescent="0.25">
      <c r="A32" s="13" t="s">
        <v>26</v>
      </c>
    </row>
    <row r="33" spans="1:8" ht="30" x14ac:dyDescent="0.25">
      <c r="A33" s="17" t="s">
        <v>27</v>
      </c>
      <c r="B33" s="17" t="s">
        <v>28</v>
      </c>
      <c r="C33" s="17" t="s">
        <v>29</v>
      </c>
      <c r="D33" s="17" t="s">
        <v>30</v>
      </c>
      <c r="E33" s="17" t="s">
        <v>31</v>
      </c>
      <c r="F33" s="17" t="s">
        <v>32</v>
      </c>
      <c r="G33" s="17" t="s">
        <v>33</v>
      </c>
      <c r="H33" s="27" t="s">
        <v>34</v>
      </c>
    </row>
    <row r="34" spans="1:8" x14ac:dyDescent="0.25">
      <c r="A34" s="18" t="s">
        <v>35</v>
      </c>
      <c r="B34" s="26" t="s">
        <v>36</v>
      </c>
      <c r="C34" s="18">
        <v>1</v>
      </c>
      <c r="D34" s="18" t="s">
        <v>37</v>
      </c>
      <c r="E34" s="19"/>
      <c r="F34" s="18" t="str">
        <f>IF(ISBLANK(E34),"", PRODUCT(C34,E34))</f>
        <v/>
      </c>
      <c r="G34" s="20"/>
      <c r="H34" s="26"/>
    </row>
    <row r="35" spans="1:8" x14ac:dyDescent="0.25">
      <c r="A35" s="18" t="s">
        <v>38</v>
      </c>
      <c r="B35" s="26" t="s">
        <v>39</v>
      </c>
      <c r="C35" s="18"/>
      <c r="D35" s="18"/>
      <c r="E35" s="18"/>
      <c r="F35" s="18"/>
      <c r="G35" s="18"/>
      <c r="H35" s="28"/>
    </row>
    <row r="36" spans="1:8" ht="60" x14ac:dyDescent="0.25">
      <c r="A36" s="18" t="s">
        <v>40</v>
      </c>
      <c r="B36" s="29" t="s">
        <v>41</v>
      </c>
      <c r="C36" s="18"/>
      <c r="D36" s="18"/>
      <c r="E36" s="18"/>
      <c r="F36" s="18"/>
      <c r="G36" s="18"/>
      <c r="H36" s="28"/>
    </row>
    <row r="37" spans="1:8" ht="30" x14ac:dyDescent="0.25">
      <c r="A37" s="18" t="s">
        <v>42</v>
      </c>
      <c r="B37" s="29" t="s">
        <v>43</v>
      </c>
      <c r="C37" s="18"/>
      <c r="D37" s="18"/>
      <c r="E37" s="18"/>
      <c r="F37" s="18"/>
      <c r="G37" s="18"/>
      <c r="H37" s="28"/>
    </row>
    <row r="38" spans="1:8" ht="60" x14ac:dyDescent="0.25">
      <c r="A38" s="18" t="s">
        <v>44</v>
      </c>
      <c r="B38" s="26" t="s">
        <v>45</v>
      </c>
      <c r="C38" s="18"/>
      <c r="D38" s="18"/>
      <c r="E38" s="18"/>
      <c r="F38" s="18"/>
      <c r="G38" s="18"/>
      <c r="H38" s="28"/>
    </row>
    <row r="39" spans="1:8" ht="60" x14ac:dyDescent="0.25">
      <c r="A39" s="18" t="s">
        <v>46</v>
      </c>
      <c r="B39" s="26" t="s">
        <v>47</v>
      </c>
      <c r="C39" s="18"/>
      <c r="D39" s="18"/>
      <c r="E39" s="18"/>
      <c r="F39" s="18"/>
      <c r="G39" s="18"/>
      <c r="H39" s="28"/>
    </row>
    <row r="40" spans="1:8" ht="60" x14ac:dyDescent="0.25">
      <c r="A40" s="18" t="s">
        <v>48</v>
      </c>
      <c r="B40" s="26" t="s">
        <v>49</v>
      </c>
      <c r="C40" s="18"/>
      <c r="D40" s="18"/>
      <c r="E40" s="18"/>
      <c r="F40" s="18"/>
      <c r="G40" s="18"/>
      <c r="H40" s="28"/>
    </row>
    <row r="41" spans="1:8" ht="30" x14ac:dyDescent="0.25">
      <c r="A41" s="18" t="s">
        <v>50</v>
      </c>
      <c r="B41" s="29" t="s">
        <v>51</v>
      </c>
      <c r="C41" s="18"/>
      <c r="D41" s="18"/>
      <c r="E41" s="18"/>
      <c r="F41" s="18"/>
      <c r="G41" s="18"/>
      <c r="H41" s="28"/>
    </row>
    <row r="42" spans="1:8" ht="45" x14ac:dyDescent="0.25">
      <c r="A42" s="18" t="s">
        <v>52</v>
      </c>
      <c r="B42" s="26" t="s">
        <v>53</v>
      </c>
      <c r="C42" s="18"/>
      <c r="D42" s="18"/>
      <c r="E42" s="18"/>
      <c r="F42" s="18"/>
      <c r="G42" s="18"/>
      <c r="H42" s="28"/>
    </row>
    <row r="43" spans="1:8" x14ac:dyDescent="0.25">
      <c r="A43" s="18" t="s">
        <v>54</v>
      </c>
      <c r="B43" s="26" t="s">
        <v>55</v>
      </c>
      <c r="C43" s="18"/>
      <c r="D43" s="18"/>
      <c r="E43" s="18"/>
      <c r="F43" s="18"/>
      <c r="G43" s="18"/>
      <c r="H43" s="28"/>
    </row>
    <row r="44" spans="1:8" ht="30" x14ac:dyDescent="0.25">
      <c r="A44" s="18" t="s">
        <v>56</v>
      </c>
      <c r="B44" s="26" t="s">
        <v>57</v>
      </c>
      <c r="C44" s="18"/>
      <c r="D44" s="18"/>
      <c r="E44" s="18"/>
      <c r="F44" s="18"/>
      <c r="G44" s="18"/>
      <c r="H44" s="28"/>
    </row>
    <row r="45" spans="1:8" ht="30" x14ac:dyDescent="0.25">
      <c r="A45" s="18" t="s">
        <v>58</v>
      </c>
      <c r="B45" s="26" t="s">
        <v>59</v>
      </c>
      <c r="C45" s="18"/>
      <c r="D45" s="18"/>
      <c r="E45" s="18"/>
      <c r="F45" s="18"/>
      <c r="G45" s="18"/>
      <c r="H45" s="28"/>
    </row>
    <row r="46" spans="1:8" x14ac:dyDescent="0.25">
      <c r="A46" s="18" t="s">
        <v>60</v>
      </c>
      <c r="B46" s="26" t="s">
        <v>61</v>
      </c>
      <c r="C46" s="18"/>
      <c r="D46" s="18"/>
      <c r="E46" s="18"/>
      <c r="F46" s="18"/>
      <c r="G46" s="18"/>
      <c r="H46" s="28"/>
    </row>
    <row r="47" spans="1:8" x14ac:dyDescent="0.25">
      <c r="A47" s="18" t="s">
        <v>62</v>
      </c>
      <c r="B47" s="26" t="s">
        <v>63</v>
      </c>
      <c r="C47" s="18"/>
      <c r="D47" s="18"/>
      <c r="E47" s="18"/>
      <c r="F47" s="18"/>
      <c r="G47" s="18"/>
      <c r="H47" s="28"/>
    </row>
    <row r="48" spans="1:8" x14ac:dyDescent="0.25">
      <c r="A48" s="18" t="s">
        <v>64</v>
      </c>
      <c r="B48" s="26" t="s">
        <v>65</v>
      </c>
      <c r="C48" s="18"/>
      <c r="D48" s="18"/>
      <c r="E48" s="18"/>
      <c r="F48" s="18"/>
      <c r="G48" s="18"/>
      <c r="H48" s="28"/>
    </row>
    <row r="49" spans="1:8" ht="45" x14ac:dyDescent="0.25">
      <c r="A49" s="18" t="s">
        <v>66</v>
      </c>
      <c r="B49" s="89" t="s">
        <v>67</v>
      </c>
      <c r="C49" s="18"/>
      <c r="D49" s="18"/>
      <c r="E49" s="18"/>
      <c r="F49" s="18"/>
      <c r="G49" s="18"/>
      <c r="H49" s="28"/>
    </row>
    <row r="50" spans="1:8" x14ac:dyDescent="0.25">
      <c r="A50" s="18" t="s">
        <v>68</v>
      </c>
      <c r="B50" s="26" t="s">
        <v>69</v>
      </c>
      <c r="C50" s="18"/>
      <c r="D50" s="18"/>
      <c r="E50" s="18"/>
      <c r="F50" s="18"/>
      <c r="G50" s="18"/>
      <c r="H50" s="28"/>
    </row>
    <row r="51" spans="1:8" x14ac:dyDescent="0.25">
      <c r="A51" s="18" t="s">
        <v>70</v>
      </c>
      <c r="B51" s="26" t="s">
        <v>71</v>
      </c>
      <c r="C51" s="18"/>
      <c r="D51" s="18"/>
      <c r="E51" s="18"/>
      <c r="F51" s="18"/>
      <c r="G51" s="18"/>
      <c r="H51" s="28"/>
    </row>
    <row r="52" spans="1:8" x14ac:dyDescent="0.25">
      <c r="E52" s="17" t="s">
        <v>72</v>
      </c>
      <c r="F52" s="17" t="str">
        <f>IF((COUNT(C34:C51)&lt;&gt;COUNT(F34:F51)),"", ROUND(SUM(F34:F51),2))</f>
        <v/>
      </c>
      <c r="G52" s="15" t="str">
        <f>IF((COUNT(C34:C51)&lt;&gt;COUNT(F34:F51)),"Neužpildytos visų objektų kainos", "")</f>
        <v>Neužpildytos visų objektų kainos</v>
      </c>
    </row>
    <row r="53" spans="1:8" ht="45" x14ac:dyDescent="0.25">
      <c r="C53" s="27" t="s">
        <v>73</v>
      </c>
      <c r="D53" s="20"/>
      <c r="E53" s="17" t="s">
        <v>74</v>
      </c>
      <c r="F53" s="17" t="str">
        <f>IF(OR(F52="",D53=""),"", ROUND(PRODUCT(D53,F52)/100,2))</f>
        <v/>
      </c>
      <c r="G53" s="15" t="str">
        <f>IF(D53="", "Nurodykite taikomą PVM dydį", "")</f>
        <v>Nurodykite taikomą PVM dydį</v>
      </c>
    </row>
    <row r="54" spans="1:8" x14ac:dyDescent="0.25">
      <c r="E54" s="17" t="s">
        <v>75</v>
      </c>
      <c r="F54" s="17">
        <f>IF(ISBLANK(F53), "", ROUND(SUM(F52:F53),2))</f>
        <v>0</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0"/>
  <sheetViews>
    <sheetView topLeftCell="A37" zoomScale="70" zoomScaleNormal="70" workbookViewId="0">
      <selection activeCell="B42" sqref="B42:G42"/>
    </sheetView>
  </sheetViews>
  <sheetFormatPr defaultColWidth="10.875" defaultRowHeight="15" x14ac:dyDescent="0.25"/>
  <cols>
    <col min="1" max="1" width="13.875" style="1" customWidth="1"/>
    <col min="2" max="2" width="10.875" style="1" customWidth="1"/>
    <col min="3" max="16384" width="10.875" style="1"/>
  </cols>
  <sheetData>
    <row r="1" spans="1:11" hidden="1" x14ac:dyDescent="0.25"/>
    <row r="2" spans="1:11" hidden="1" x14ac:dyDescent="0.25">
      <c r="A2" s="46" t="s">
        <v>76</v>
      </c>
      <c r="B2" s="31"/>
      <c r="C2" s="31"/>
      <c r="D2" s="31"/>
      <c r="E2" s="31"/>
      <c r="F2" s="31"/>
      <c r="G2" s="31"/>
      <c r="H2" s="31"/>
      <c r="I2" s="31"/>
      <c r="J2" s="31"/>
      <c r="K2" s="31"/>
    </row>
    <row r="3" spans="1:11" hidden="1" x14ac:dyDescent="0.25">
      <c r="A3" s="31"/>
      <c r="B3" s="31"/>
      <c r="C3" s="31"/>
      <c r="D3" s="31"/>
      <c r="E3" s="31"/>
      <c r="F3" s="31"/>
      <c r="G3" s="31"/>
      <c r="H3" s="31"/>
      <c r="I3" s="31"/>
      <c r="J3" s="31"/>
      <c r="K3" s="31"/>
    </row>
    <row r="4" spans="1:11" ht="15.95" hidden="1" customHeight="1" thickBot="1" x14ac:dyDescent="0.3">
      <c r="A4" s="7"/>
      <c r="B4" s="7"/>
      <c r="C4" s="7"/>
      <c r="D4" s="7"/>
      <c r="E4" s="7"/>
      <c r="F4" s="7"/>
      <c r="G4" s="7"/>
      <c r="H4" s="7"/>
      <c r="I4" s="7"/>
      <c r="J4" s="7"/>
    </row>
    <row r="5" spans="1:11" ht="48" hidden="1" customHeight="1" x14ac:dyDescent="0.25">
      <c r="A5" s="76" t="s">
        <v>77</v>
      </c>
      <c r="B5" s="57"/>
      <c r="C5" s="55" t="s">
        <v>78</v>
      </c>
      <c r="D5" s="56"/>
      <c r="E5" s="57"/>
      <c r="F5" s="55" t="s">
        <v>79</v>
      </c>
      <c r="G5" s="56"/>
      <c r="H5" s="57"/>
      <c r="I5" s="55" t="s">
        <v>80</v>
      </c>
      <c r="J5" s="57"/>
      <c r="K5" s="9" t="s">
        <v>81</v>
      </c>
    </row>
    <row r="6" spans="1:11" ht="48.95" hidden="1" customHeight="1" x14ac:dyDescent="0.25">
      <c r="A6" s="49"/>
      <c r="B6" s="36"/>
      <c r="C6" s="50"/>
      <c r="D6" s="48"/>
      <c r="E6" s="36"/>
      <c r="F6" s="50"/>
      <c r="G6" s="48"/>
      <c r="H6" s="36"/>
      <c r="I6" s="50"/>
      <c r="J6" s="36"/>
      <c r="K6" s="21"/>
    </row>
    <row r="7" spans="1:11" ht="48.95" hidden="1" customHeight="1" x14ac:dyDescent="0.25">
      <c r="A7" s="49"/>
      <c r="B7" s="36"/>
      <c r="C7" s="50"/>
      <c r="D7" s="48"/>
      <c r="E7" s="36"/>
      <c r="F7" s="50"/>
      <c r="G7" s="48"/>
      <c r="H7" s="36"/>
      <c r="I7" s="50"/>
      <c r="J7" s="36"/>
      <c r="K7" s="21"/>
    </row>
    <row r="8" spans="1:11" ht="48.95" hidden="1" customHeight="1" x14ac:dyDescent="0.25">
      <c r="A8" s="49"/>
      <c r="B8" s="36"/>
      <c r="C8" s="50"/>
      <c r="D8" s="48"/>
      <c r="E8" s="36"/>
      <c r="F8" s="50"/>
      <c r="G8" s="48"/>
      <c r="H8" s="36"/>
      <c r="I8" s="50"/>
      <c r="J8" s="36"/>
      <c r="K8" s="21"/>
    </row>
    <row r="9" spans="1:11" ht="48.95" hidden="1" customHeight="1" x14ac:dyDescent="0.25">
      <c r="A9" s="49"/>
      <c r="B9" s="36"/>
      <c r="C9" s="50"/>
      <c r="D9" s="48"/>
      <c r="E9" s="36"/>
      <c r="F9" s="50"/>
      <c r="G9" s="48"/>
      <c r="H9" s="36"/>
      <c r="I9" s="50"/>
      <c r="J9" s="36"/>
      <c r="K9" s="21"/>
    </row>
    <row r="10" spans="1:11" ht="48.95" hidden="1" customHeight="1" x14ac:dyDescent="0.25">
      <c r="A10" s="49"/>
      <c r="B10" s="36"/>
      <c r="C10" s="50"/>
      <c r="D10" s="48"/>
      <c r="E10" s="36"/>
      <c r="F10" s="50"/>
      <c r="G10" s="48"/>
      <c r="H10" s="36"/>
      <c r="I10" s="50"/>
      <c r="J10" s="36"/>
      <c r="K10" s="21"/>
    </row>
    <row r="11" spans="1:11" ht="48.95" hidden="1" customHeight="1" x14ac:dyDescent="0.25">
      <c r="A11" s="49"/>
      <c r="B11" s="36"/>
      <c r="C11" s="50"/>
      <c r="D11" s="48"/>
      <c r="E11" s="36"/>
      <c r="F11" s="50"/>
      <c r="G11" s="48"/>
      <c r="H11" s="36"/>
      <c r="I11" s="50"/>
      <c r="J11" s="36"/>
      <c r="K11" s="21"/>
    </row>
    <row r="12" spans="1:11" ht="48.95" hidden="1" customHeight="1" x14ac:dyDescent="0.25">
      <c r="A12" s="49"/>
      <c r="B12" s="36"/>
      <c r="C12" s="50"/>
      <c r="D12" s="48"/>
      <c r="E12" s="36"/>
      <c r="F12" s="50"/>
      <c r="G12" s="48"/>
      <c r="H12" s="36"/>
      <c r="I12" s="50"/>
      <c r="J12" s="36"/>
      <c r="K12" s="21"/>
    </row>
    <row r="13" spans="1:11" ht="48.95" hidden="1" customHeight="1" x14ac:dyDescent="0.25">
      <c r="A13" s="49"/>
      <c r="B13" s="36"/>
      <c r="C13" s="50"/>
      <c r="D13" s="48"/>
      <c r="E13" s="36"/>
      <c r="F13" s="50"/>
      <c r="G13" s="48"/>
      <c r="H13" s="36"/>
      <c r="I13" s="50"/>
      <c r="J13" s="36"/>
      <c r="K13" s="21"/>
    </row>
    <row r="14" spans="1:11" ht="48.95" hidden="1" customHeight="1" x14ac:dyDescent="0.25">
      <c r="A14" s="49"/>
      <c r="B14" s="36"/>
      <c r="C14" s="50"/>
      <c r="D14" s="48"/>
      <c r="E14" s="36"/>
      <c r="F14" s="50"/>
      <c r="G14" s="48"/>
      <c r="H14" s="36"/>
      <c r="I14" s="50"/>
      <c r="J14" s="36"/>
      <c r="K14" s="21"/>
    </row>
    <row r="15" spans="1:11" ht="48" hidden="1" customHeight="1" thickBot="1" x14ac:dyDescent="0.3">
      <c r="A15" s="78"/>
      <c r="B15" s="63"/>
      <c r="C15" s="71"/>
      <c r="D15" s="62"/>
      <c r="E15" s="63"/>
      <c r="F15" s="71"/>
      <c r="G15" s="62"/>
      <c r="H15" s="63"/>
      <c r="I15" s="71"/>
      <c r="J15" s="63"/>
      <c r="K15" s="22"/>
    </row>
    <row r="16" spans="1:11" ht="18.95" customHeight="1" x14ac:dyDescent="0.25">
      <c r="A16" s="10"/>
      <c r="B16" s="10"/>
      <c r="C16" s="10"/>
      <c r="D16" s="10"/>
      <c r="E16" s="10"/>
      <c r="F16" s="10"/>
      <c r="G16" s="10"/>
      <c r="H16" s="10"/>
      <c r="I16" s="10"/>
      <c r="J16" s="10"/>
      <c r="K16" s="11"/>
    </row>
    <row r="17" spans="1:11" ht="48.95" customHeight="1" x14ac:dyDescent="0.25">
      <c r="A17" s="75" t="s">
        <v>82</v>
      </c>
      <c r="B17" s="31"/>
      <c r="C17" s="31"/>
      <c r="D17" s="31"/>
      <c r="E17" s="31"/>
      <c r="F17" s="31"/>
      <c r="G17" s="31"/>
      <c r="H17" s="31"/>
      <c r="I17" s="31"/>
      <c r="J17" s="31"/>
      <c r="K17" s="31"/>
    </row>
    <row r="18" spans="1:11" ht="15.95" customHeight="1" thickBot="1" x14ac:dyDescent="0.3">
      <c r="A18" s="10"/>
      <c r="B18" s="10"/>
      <c r="C18" s="10"/>
      <c r="D18" s="10"/>
      <c r="E18" s="10"/>
      <c r="F18" s="10"/>
      <c r="G18" s="10"/>
      <c r="H18" s="10"/>
      <c r="I18" s="10"/>
      <c r="J18" s="10"/>
      <c r="K18" s="11"/>
    </row>
    <row r="19" spans="1:11" ht="48.95" customHeight="1" x14ac:dyDescent="0.25">
      <c r="A19" s="76" t="s">
        <v>28</v>
      </c>
      <c r="B19" s="57"/>
      <c r="C19" s="55" t="s">
        <v>78</v>
      </c>
      <c r="D19" s="56"/>
      <c r="E19" s="57"/>
      <c r="F19" s="55" t="s">
        <v>83</v>
      </c>
      <c r="G19" s="56"/>
      <c r="H19" s="57"/>
      <c r="I19" s="77" t="s">
        <v>80</v>
      </c>
      <c r="J19" s="74"/>
      <c r="K19" s="11"/>
    </row>
    <row r="20" spans="1:11" ht="48.95" customHeight="1" x14ac:dyDescent="0.25">
      <c r="A20" s="49"/>
      <c r="B20" s="36"/>
      <c r="C20" s="50"/>
      <c r="D20" s="48"/>
      <c r="E20" s="36"/>
      <c r="F20" s="50"/>
      <c r="G20" s="48"/>
      <c r="H20" s="36"/>
      <c r="I20" s="54"/>
      <c r="J20" s="53"/>
      <c r="K20" s="11"/>
    </row>
    <row r="21" spans="1:11" ht="48.95" customHeight="1" x14ac:dyDescent="0.25">
      <c r="A21" s="49"/>
      <c r="B21" s="36"/>
      <c r="C21" s="50"/>
      <c r="D21" s="48"/>
      <c r="E21" s="36"/>
      <c r="F21" s="50"/>
      <c r="G21" s="48"/>
      <c r="H21" s="36"/>
      <c r="I21" s="54"/>
      <c r="J21" s="53"/>
      <c r="K21" s="11"/>
    </row>
    <row r="22" spans="1:11" ht="48.95" customHeight="1" x14ac:dyDescent="0.25">
      <c r="A22" s="49"/>
      <c r="B22" s="36"/>
      <c r="C22" s="50"/>
      <c r="D22" s="48"/>
      <c r="E22" s="36"/>
      <c r="F22" s="50"/>
      <c r="G22" s="48"/>
      <c r="H22" s="36"/>
      <c r="I22" s="54"/>
      <c r="J22" s="53"/>
      <c r="K22" s="11"/>
    </row>
    <row r="23" spans="1:11" ht="48.95" hidden="1" customHeight="1" x14ac:dyDescent="0.25">
      <c r="A23" s="49"/>
      <c r="B23" s="36"/>
      <c r="C23" s="50"/>
      <c r="D23" s="48"/>
      <c r="E23" s="36"/>
      <c r="F23" s="50"/>
      <c r="G23" s="48"/>
      <c r="H23" s="36"/>
      <c r="I23" s="54"/>
      <c r="J23" s="53"/>
      <c r="K23" s="11"/>
    </row>
    <row r="24" spans="1:11" ht="48.95" hidden="1" customHeight="1" x14ac:dyDescent="0.25">
      <c r="A24" s="49"/>
      <c r="B24" s="36"/>
      <c r="C24" s="50"/>
      <c r="D24" s="48"/>
      <c r="E24" s="36"/>
      <c r="F24" s="50"/>
      <c r="G24" s="48"/>
      <c r="H24" s="36"/>
      <c r="I24" s="54"/>
      <c r="J24" s="53"/>
      <c r="K24" s="11"/>
    </row>
    <row r="25" spans="1:11" ht="48.95" hidden="1" customHeight="1" x14ac:dyDescent="0.25">
      <c r="A25" s="49"/>
      <c r="B25" s="36"/>
      <c r="C25" s="50"/>
      <c r="D25" s="48"/>
      <c r="E25" s="36"/>
      <c r="F25" s="50"/>
      <c r="G25" s="48"/>
      <c r="H25" s="36"/>
      <c r="I25" s="54"/>
      <c r="J25" s="53"/>
      <c r="K25" s="11"/>
    </row>
    <row r="26" spans="1:11" ht="48.95" hidden="1" customHeight="1" x14ac:dyDescent="0.25">
      <c r="A26" s="49"/>
      <c r="B26" s="36"/>
      <c r="C26" s="50"/>
      <c r="D26" s="48"/>
      <c r="E26" s="36"/>
      <c r="F26" s="50"/>
      <c r="G26" s="48"/>
      <c r="H26" s="36"/>
      <c r="I26" s="54"/>
      <c r="J26" s="53"/>
      <c r="K26" s="11"/>
    </row>
    <row r="27" spans="1:11" ht="48.95" hidden="1" customHeight="1" x14ac:dyDescent="0.25">
      <c r="A27" s="49"/>
      <c r="B27" s="36"/>
      <c r="C27" s="50"/>
      <c r="D27" s="48"/>
      <c r="E27" s="36"/>
      <c r="F27" s="50"/>
      <c r="G27" s="48"/>
      <c r="H27" s="36"/>
      <c r="I27" s="54"/>
      <c r="J27" s="53"/>
      <c r="K27" s="11"/>
    </row>
    <row r="28" spans="1:11" ht="48.95" hidden="1" customHeight="1" x14ac:dyDescent="0.25">
      <c r="A28" s="49"/>
      <c r="B28" s="36"/>
      <c r="C28" s="50"/>
      <c r="D28" s="48"/>
      <c r="E28" s="36"/>
      <c r="F28" s="50"/>
      <c r="G28" s="48"/>
      <c r="H28" s="36"/>
      <c r="I28" s="54"/>
      <c r="J28" s="53"/>
      <c r="K28" s="11"/>
    </row>
    <row r="29" spans="1:11" ht="48.95" hidden="1" customHeight="1" x14ac:dyDescent="0.25">
      <c r="A29" s="49"/>
      <c r="B29" s="36"/>
      <c r="C29" s="50"/>
      <c r="D29" s="48"/>
      <c r="E29" s="36"/>
      <c r="F29" s="50"/>
      <c r="G29" s="48"/>
      <c r="H29" s="36"/>
      <c r="I29" s="54"/>
      <c r="J29" s="53"/>
      <c r="K29" s="11"/>
    </row>
    <row r="31" spans="1:11" ht="33" customHeight="1" x14ac:dyDescent="0.25">
      <c r="A31" s="60"/>
      <c r="B31" s="31"/>
      <c r="C31" s="31"/>
      <c r="D31" s="31"/>
      <c r="E31" s="31"/>
      <c r="F31" s="31"/>
      <c r="G31" s="31"/>
      <c r="H31" s="31"/>
      <c r="I31" s="31"/>
      <c r="J31" s="31"/>
    </row>
    <row r="33" spans="1:10" ht="15.95" customHeight="1" x14ac:dyDescent="0.25">
      <c r="A33" s="59" t="s">
        <v>84</v>
      </c>
      <c r="B33" s="31"/>
      <c r="C33" s="31"/>
      <c r="D33" s="31"/>
      <c r="E33" s="31"/>
      <c r="F33" s="31"/>
      <c r="G33" s="31"/>
      <c r="H33" s="31"/>
      <c r="I33" s="31"/>
      <c r="J33" s="31"/>
    </row>
    <row r="34" spans="1:10" ht="15.95" customHeight="1" thickBot="1" x14ac:dyDescent="0.3"/>
    <row r="35" spans="1:10" ht="15.95" customHeight="1" x14ac:dyDescent="0.25">
      <c r="A35" s="8" t="s">
        <v>27</v>
      </c>
      <c r="B35" s="72" t="s">
        <v>85</v>
      </c>
      <c r="C35" s="56"/>
      <c r="D35" s="56"/>
      <c r="E35" s="56"/>
      <c r="F35" s="56"/>
      <c r="G35" s="57"/>
      <c r="H35" s="73" t="s">
        <v>86</v>
      </c>
      <c r="I35" s="56"/>
      <c r="J35" s="74"/>
    </row>
    <row r="36" spans="1:10" ht="48" customHeight="1" x14ac:dyDescent="0.25">
      <c r="A36" s="23" t="s">
        <v>87</v>
      </c>
      <c r="B36" s="51" t="s">
        <v>88</v>
      </c>
      <c r="C36" s="48"/>
      <c r="D36" s="48"/>
      <c r="E36" s="48"/>
      <c r="F36" s="48"/>
      <c r="G36" s="36"/>
      <c r="H36" s="52"/>
      <c r="I36" s="48"/>
      <c r="J36" s="53"/>
    </row>
    <row r="37" spans="1:10" ht="48" customHeight="1" x14ac:dyDescent="0.25">
      <c r="A37" s="23" t="s">
        <v>89</v>
      </c>
      <c r="B37" s="51" t="s">
        <v>90</v>
      </c>
      <c r="C37" s="48"/>
      <c r="D37" s="48"/>
      <c r="E37" s="48"/>
      <c r="F37" s="48"/>
      <c r="G37" s="36"/>
      <c r="H37" s="52"/>
      <c r="I37" s="48"/>
      <c r="J37" s="53"/>
    </row>
    <row r="38" spans="1:10" ht="48" customHeight="1" x14ac:dyDescent="0.25">
      <c r="A38" s="23" t="s">
        <v>91</v>
      </c>
      <c r="B38" s="51" t="s">
        <v>92</v>
      </c>
      <c r="C38" s="48"/>
      <c r="D38" s="48"/>
      <c r="E38" s="48"/>
      <c r="F38" s="48"/>
      <c r="G38" s="36"/>
      <c r="H38" s="52"/>
      <c r="I38" s="48"/>
      <c r="J38" s="53"/>
    </row>
    <row r="39" spans="1:10" ht="48" customHeight="1" x14ac:dyDescent="0.25">
      <c r="A39" s="23" t="s">
        <v>93</v>
      </c>
      <c r="B39" s="51" t="s">
        <v>94</v>
      </c>
      <c r="C39" s="48"/>
      <c r="D39" s="48"/>
      <c r="E39" s="48"/>
      <c r="F39" s="48"/>
      <c r="G39" s="36"/>
      <c r="H39" s="52"/>
      <c r="I39" s="48"/>
      <c r="J39" s="53"/>
    </row>
    <row r="40" spans="1:10" ht="48" customHeight="1" x14ac:dyDescent="0.25">
      <c r="A40" s="30">
        <v>5</v>
      </c>
      <c r="B40" s="67" t="s">
        <v>99</v>
      </c>
      <c r="C40" s="68"/>
      <c r="D40" s="68"/>
      <c r="E40" s="68"/>
      <c r="F40" s="68"/>
      <c r="G40" s="69"/>
      <c r="H40" s="52"/>
      <c r="I40" s="48"/>
      <c r="J40" s="53"/>
    </row>
    <row r="41" spans="1:10" ht="48" customHeight="1" x14ac:dyDescent="0.25">
      <c r="A41" s="24"/>
      <c r="B41" s="47"/>
      <c r="C41" s="48"/>
      <c r="D41" s="48"/>
      <c r="E41" s="48"/>
      <c r="F41" s="48"/>
      <c r="G41" s="36"/>
      <c r="H41" s="52"/>
      <c r="I41" s="48"/>
      <c r="J41" s="53"/>
    </row>
    <row r="42" spans="1:10" ht="48" customHeight="1" x14ac:dyDescent="0.25">
      <c r="A42" s="24"/>
      <c r="B42" s="47"/>
      <c r="C42" s="48"/>
      <c r="D42" s="48"/>
      <c r="E42" s="48"/>
      <c r="F42" s="48"/>
      <c r="G42" s="36"/>
      <c r="H42" s="52"/>
      <c r="I42" s="48"/>
      <c r="J42" s="53"/>
    </row>
    <row r="43" spans="1:10" ht="48" customHeight="1" x14ac:dyDescent="0.25">
      <c r="A43" s="24"/>
      <c r="B43" s="47"/>
      <c r="C43" s="48"/>
      <c r="D43" s="48"/>
      <c r="E43" s="48"/>
      <c r="F43" s="48"/>
      <c r="G43" s="36"/>
      <c r="H43" s="52"/>
      <c r="I43" s="48"/>
      <c r="J43" s="53"/>
    </row>
    <row r="44" spans="1:10" ht="48" customHeight="1" x14ac:dyDescent="0.25">
      <c r="A44" s="24"/>
      <c r="B44" s="47"/>
      <c r="C44" s="48"/>
      <c r="D44" s="48"/>
      <c r="E44" s="48"/>
      <c r="F44" s="48"/>
      <c r="G44" s="36"/>
      <c r="H44" s="52"/>
      <c r="I44" s="48"/>
      <c r="J44" s="53"/>
    </row>
    <row r="45" spans="1:10" ht="48" customHeight="1" x14ac:dyDescent="0.25">
      <c r="A45" s="24"/>
      <c r="B45" s="47"/>
      <c r="C45" s="48"/>
      <c r="D45" s="48"/>
      <c r="E45" s="48"/>
      <c r="F45" s="48"/>
      <c r="G45" s="36"/>
      <c r="H45" s="52"/>
      <c r="I45" s="48"/>
      <c r="J45" s="53"/>
    </row>
    <row r="46" spans="1:10" ht="48.95" customHeight="1" thickBot="1" x14ac:dyDescent="0.3">
      <c r="A46" s="25"/>
      <c r="B46" s="61"/>
      <c r="C46" s="62"/>
      <c r="D46" s="62"/>
      <c r="E46" s="62"/>
      <c r="F46" s="62"/>
      <c r="G46" s="63"/>
      <c r="H46" s="64"/>
      <c r="I46" s="65"/>
      <c r="J46" s="66"/>
    </row>
    <row r="48" spans="1:10" ht="102" customHeight="1" x14ac:dyDescent="0.25">
      <c r="A48" s="60" t="s">
        <v>95</v>
      </c>
      <c r="B48" s="31"/>
      <c r="C48" s="31"/>
      <c r="D48" s="31"/>
      <c r="E48" s="31"/>
      <c r="F48" s="31"/>
      <c r="G48" s="31"/>
      <c r="H48" s="31"/>
      <c r="I48" s="31"/>
      <c r="J48" s="31"/>
    </row>
    <row r="51" spans="1:10" x14ac:dyDescent="0.25">
      <c r="A51" s="70" t="s">
        <v>96</v>
      </c>
      <c r="B51" s="31"/>
      <c r="C51" s="31"/>
      <c r="D51" s="31"/>
      <c r="E51" s="58"/>
      <c r="F51" s="31"/>
      <c r="G51" s="31"/>
      <c r="H51" s="31"/>
      <c r="I51" s="31"/>
      <c r="J51" s="31"/>
    </row>
    <row r="53" spans="1:10" x14ac:dyDescent="0.25">
      <c r="A53" s="70" t="s">
        <v>97</v>
      </c>
      <c r="B53" s="31"/>
      <c r="C53" s="31"/>
      <c r="D53" s="31"/>
      <c r="E53" s="58"/>
      <c r="F53" s="31"/>
      <c r="G53" s="31"/>
      <c r="H53" s="31"/>
      <c r="I53" s="31"/>
      <c r="J53" s="31"/>
    </row>
    <row r="100" spans="1:1" ht="15.75" x14ac:dyDescent="0.25">
      <c r="A100" t="s">
        <v>98</v>
      </c>
    </row>
  </sheetData>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9F18C-80F3-4010-8F47-B5C44F368FDE}">
  <dimension ref="A1:B7"/>
  <sheetViews>
    <sheetView workbookViewId="0">
      <selection activeCell="B4" sqref="B4"/>
    </sheetView>
  </sheetViews>
  <sheetFormatPr defaultRowHeight="15.75" x14ac:dyDescent="0.25"/>
  <cols>
    <col min="2" max="2" width="88" customWidth="1"/>
  </cols>
  <sheetData>
    <row r="1" spans="1:2" x14ac:dyDescent="0.25">
      <c r="A1" s="79"/>
      <c r="B1" s="80"/>
    </row>
    <row r="2" spans="1:2" ht="18.75" x14ac:dyDescent="0.3">
      <c r="A2" s="81"/>
      <c r="B2" s="82" t="s">
        <v>100</v>
      </c>
    </row>
    <row r="3" spans="1:2" ht="18.75" x14ac:dyDescent="0.3">
      <c r="A3" s="81"/>
      <c r="B3" s="80"/>
    </row>
    <row r="4" spans="1:2" ht="409.5" x14ac:dyDescent="0.25">
      <c r="A4" s="83">
        <v>1</v>
      </c>
      <c r="B4" s="84" t="s">
        <v>101</v>
      </c>
    </row>
    <row r="5" spans="1:2" ht="63" x14ac:dyDescent="0.25">
      <c r="A5" s="85">
        <v>3</v>
      </c>
      <c r="B5" s="86" t="s">
        <v>104</v>
      </c>
    </row>
    <row r="6" spans="1:2" ht="102" customHeight="1" x14ac:dyDescent="0.25">
      <c r="A6" s="87">
        <v>4</v>
      </c>
      <c r="B6" s="86" t="s">
        <v>102</v>
      </c>
    </row>
    <row r="7" spans="1:2" x14ac:dyDescent="0.25">
      <c r="A7" s="88">
        <v>5</v>
      </c>
      <c r="B7" t="s">
        <v>103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Subtiekėjai ir priedai</vt:lpstr>
      <vt:lpstr>Specialieji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Andrius Kačinskas</cp:lastModifiedBy>
  <dcterms:created xsi:type="dcterms:W3CDTF">2023-04-04T12:16:45Z</dcterms:created>
  <dcterms:modified xsi:type="dcterms:W3CDTF">2025-03-31T10:08:00Z</dcterms:modified>
</cp:coreProperties>
</file>